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Лист1!$B$1:$F$21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E16" i="1"/>
</calcChain>
</file>

<file path=xl/sharedStrings.xml><?xml version="1.0" encoding="utf-8"?>
<sst xmlns="http://schemas.openxmlformats.org/spreadsheetml/2006/main" count="26" uniqueCount="26">
  <si>
    <t>№ п.п.</t>
  </si>
  <si>
    <t>Обоснование</t>
  </si>
  <si>
    <t>Наименование работ</t>
  </si>
  <si>
    <t>Сметная стоимость,без НДС</t>
  </si>
  <si>
    <t>Сметная стоимость,с НДС</t>
  </si>
  <si>
    <t>Оснащение ПС 35 кВ Белая гора, ПС 35 кВ Левобережной, ПС 35 кВ Ленинский, ПС 35 кВ Хатыстыр, ПС 35 кВ Ыллымах, ПС 35 кВ Якокит, ПС 35 кВ Якокут и ПС 110 кВ СХК устройствами телемеханики и ДП оперативно-информационными комплексами</t>
  </si>
  <si>
    <t>Сводка затрат</t>
  </si>
  <si>
    <t>Составлена в ценах 4 кв. 2022 г.</t>
  </si>
  <si>
    <t>Оснащение ПС 35/6 кВ Хатыстыр устройствами телемеханики и ДП оперативно-информационными комплексами, многофункциональные измерительные приборы - 5 шт., шкаф телемеханики - 1 шт.</t>
  </si>
  <si>
    <t>L_14-ЮЯЭС-247 ПС Якокут - Полный локальный сметный расчёт1</t>
  </si>
  <si>
    <t>Оснащение ПС 35/6 кВ Якокут устройствами телемеханики и ДП оперативно-информационными комплексами, многофункциональные измерительные приборы - 5 шт., шкаф телемеханики - 1 шт.</t>
  </si>
  <si>
    <t>L_14-ЮЯЭС-249 ПС Белая Гора - Полный локальный сметный расчёт1</t>
  </si>
  <si>
    <t>Оснащение ПС 35/6 кВ Белая гора устройствами телемеханики и ДП оперативно-информационными комплексами, многофункциональные измерительные приборы - 5 шт., шкаф телемеханики - 1 шт.</t>
  </si>
  <si>
    <t>L_14-ЮЯЭС-250 ПС Ленинский - Полный локальный сметный расчёт1</t>
  </si>
  <si>
    <t>Оснащение ПС 35/6 кВ Ленинский устройствами телемеханики и ДП оперативно-информационными комплексами, многофункциональные измерительные приборы - 5 шт., шкаф телемеханики - 1 шт.</t>
  </si>
  <si>
    <t>L_14-ЮЯЭС-251 ПС Ылыымах - Полный локальный сметный расчёт1</t>
  </si>
  <si>
    <t>Оснащение ПС 35/10 кВ Ыллымах устройствами телемеханики и ДП оперативно-информационными комплексами, многофункциональные измерительные приборы - 5 шт., шкаф телемеханики - 1 шт.</t>
  </si>
  <si>
    <t>L-14-ЮЯЭС-248(энип) ПС Якокит - Полный локальный сметный расчёт1</t>
  </si>
  <si>
    <t>Оснащение ПС 35/6 кВ Якокит устройствами телемеханики и ДП оперативно-информационными комплексами, многофункциональные измерительные приборы - 5 шт, шкаф телемеханики - 1шт.</t>
  </si>
  <si>
    <t>Н_14-ЮЯЭС-25 ПС СХК -ЛСР оснащение устройствами телемеханики - Полный локальный сметный расчёт1</t>
  </si>
  <si>
    <t>Оснащение ПС -110/6 кВ СХК устройствами телемеханики и ДП оперативно-информационными комплексами, многофункциональные измерительные приборы -31 шт, шкаф телемеханики - 1 шт.</t>
  </si>
  <si>
    <t>Н-14-ЮЯЭС-23(энип) - ПС Левобережная</t>
  </si>
  <si>
    <t>Оснащение ПС -35/10 кВ Левобережная устройствами телемеханики и ДП оперативно-информационными комплексами, многофункциональные измерительные приборы -8 шт, шкаф телемеханики - 1 шт.</t>
  </si>
  <si>
    <t>Итого, руб</t>
  </si>
  <si>
    <t>ИПР</t>
  </si>
  <si>
    <t>L_14-ЮЯЭС-246 ПС СХК -Хатыстыр оснащение устройствами телемеханики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</si>
</sst>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4" fontId="0" fillId="0" borderId="1" xfId="0" applyNumberFormat="1" applyFill="1" applyBorder="1" applyAlignment="1">
      <alignment horizontal="center" vertical="center"/>
    </xf>
    <xf numFmtId="4" fontId="1" fillId="0" borderId="1" xfId="0" applyNumberFormat="1" applyFont="1" applyFill="1" applyBorder="1"/>
    <xf numFmtId="0" fontId="0" fillId="0" borderId="2" xfId="0" applyFill="1" applyBorder="1" applyAlignment="1">
      <alignment horizontal="center" wrapText="1"/>
    </xf>
    <xf numFmtId="0" fontId="1" fillId="0" borderId="3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tabSelected="1" topLeftCell="B13" workbookViewId="0">
      <selection activeCell="C20" sqref="C20:D20"/>
    </sheetView>
  </sheetViews>
  <sheetFormatPr defaultRowHeight="15" x14ac:dyDescent="0.25"/>
  <cols>
    <col min="3" max="3" width="32.42578125" customWidth="1"/>
    <col min="4" max="4" width="44.28515625" customWidth="1"/>
    <col min="5" max="5" width="14.42578125" customWidth="1"/>
    <col min="6" max="6" width="13" customWidth="1"/>
    <col min="7" max="8" width="11.42578125" hidden="1" customWidth="1"/>
  </cols>
  <sheetData>
    <row r="1" spans="2:9" x14ac:dyDescent="0.25">
      <c r="B1" s="2"/>
      <c r="C1" s="2"/>
      <c r="D1" s="2"/>
      <c r="E1" s="2"/>
      <c r="F1" s="2"/>
      <c r="G1" s="2"/>
      <c r="H1" s="2"/>
      <c r="I1" s="2"/>
    </row>
    <row r="2" spans="2:9" x14ac:dyDescent="0.25">
      <c r="B2" s="2"/>
      <c r="C2" s="2"/>
      <c r="D2" s="3" t="s">
        <v>6</v>
      </c>
      <c r="E2" s="2"/>
      <c r="F2" s="2"/>
      <c r="G2" s="2"/>
      <c r="H2" s="2"/>
      <c r="I2" s="2"/>
    </row>
    <row r="3" spans="2:9" ht="63" customHeight="1" x14ac:dyDescent="0.25">
      <c r="B3" s="13" t="s">
        <v>5</v>
      </c>
      <c r="C3" s="13"/>
      <c r="D3" s="13"/>
      <c r="E3" s="13"/>
      <c r="F3" s="13"/>
      <c r="G3" s="2"/>
      <c r="H3" s="2"/>
      <c r="I3" s="2"/>
    </row>
    <row r="4" spans="2:9" x14ac:dyDescent="0.25">
      <c r="B4" s="4"/>
      <c r="C4" s="4"/>
      <c r="D4" s="4"/>
      <c r="E4" s="4"/>
      <c r="F4" s="4"/>
      <c r="G4" s="2"/>
      <c r="H4" s="2"/>
      <c r="I4" s="2"/>
    </row>
    <row r="5" spans="2:9" ht="18.75" customHeight="1" x14ac:dyDescent="0.25">
      <c r="B5" s="5" t="s">
        <v>7</v>
      </c>
      <c r="C5" s="4"/>
      <c r="D5" s="4"/>
      <c r="E5" s="4"/>
      <c r="F5" s="4"/>
      <c r="G5" s="2"/>
      <c r="H5" s="2"/>
      <c r="I5" s="2"/>
    </row>
    <row r="6" spans="2:9" x14ac:dyDescent="0.25">
      <c r="B6" s="2"/>
      <c r="C6" s="2"/>
      <c r="D6" s="2"/>
      <c r="E6" s="2"/>
      <c r="F6" s="2"/>
      <c r="G6" s="2"/>
      <c r="H6" s="2"/>
      <c r="I6" s="2"/>
    </row>
    <row r="7" spans="2:9" ht="45" x14ac:dyDescent="0.25">
      <c r="B7" s="1" t="s">
        <v>0</v>
      </c>
      <c r="C7" s="1" t="s">
        <v>1</v>
      </c>
      <c r="D7" s="1" t="s">
        <v>2</v>
      </c>
      <c r="E7" s="6" t="s">
        <v>3</v>
      </c>
      <c r="F7" s="6" t="s">
        <v>4</v>
      </c>
      <c r="G7" s="1" t="s">
        <v>24</v>
      </c>
      <c r="H7" s="7"/>
      <c r="I7" s="2"/>
    </row>
    <row r="8" spans="2:9" ht="75" x14ac:dyDescent="0.25">
      <c r="B8" s="8">
        <v>1</v>
      </c>
      <c r="C8" s="9" t="s">
        <v>25</v>
      </c>
      <c r="D8" s="10" t="s">
        <v>8</v>
      </c>
      <c r="E8" s="11">
        <v>2333287</v>
      </c>
      <c r="F8" s="11">
        <v>2799944.4</v>
      </c>
      <c r="G8" s="11">
        <v>730460.64</v>
      </c>
      <c r="H8" s="11">
        <v>870933.84</v>
      </c>
      <c r="I8" s="2"/>
    </row>
    <row r="9" spans="2:9" ht="75" x14ac:dyDescent="0.25">
      <c r="B9" s="8">
        <v>2</v>
      </c>
      <c r="C9" s="9" t="s">
        <v>9</v>
      </c>
      <c r="D9" s="10" t="s">
        <v>10</v>
      </c>
      <c r="E9" s="11">
        <v>1512748</v>
      </c>
      <c r="F9" s="11">
        <v>1815297.6</v>
      </c>
      <c r="G9" s="11">
        <v>635553.97</v>
      </c>
      <c r="H9" s="11">
        <v>757775.88</v>
      </c>
      <c r="I9" s="2"/>
    </row>
    <row r="10" spans="2:9" ht="75" x14ac:dyDescent="0.25">
      <c r="B10" s="8">
        <v>3</v>
      </c>
      <c r="C10" s="9" t="s">
        <v>11</v>
      </c>
      <c r="D10" s="10" t="s">
        <v>12</v>
      </c>
      <c r="E10" s="11">
        <v>1922737</v>
      </c>
      <c r="F10" s="11">
        <v>2307284.4</v>
      </c>
      <c r="G10" s="11">
        <v>754132.99</v>
      </c>
      <c r="H10" s="11">
        <v>899158.56</v>
      </c>
      <c r="I10" s="2"/>
    </row>
    <row r="11" spans="2:9" ht="75" x14ac:dyDescent="0.25">
      <c r="B11" s="8">
        <v>4</v>
      </c>
      <c r="C11" s="9" t="s">
        <v>13</v>
      </c>
      <c r="D11" s="10" t="s">
        <v>14</v>
      </c>
      <c r="E11" s="11">
        <v>1851119</v>
      </c>
      <c r="F11" s="11">
        <v>2221342.7999999998</v>
      </c>
      <c r="G11" s="11">
        <v>697121.56</v>
      </c>
      <c r="H11" s="11">
        <v>831183.4</v>
      </c>
      <c r="I11" s="2"/>
    </row>
    <row r="12" spans="2:9" ht="75" x14ac:dyDescent="0.25">
      <c r="B12" s="8">
        <v>5</v>
      </c>
      <c r="C12" s="9" t="s">
        <v>15</v>
      </c>
      <c r="D12" s="10" t="s">
        <v>16</v>
      </c>
      <c r="E12" s="11">
        <v>1824576</v>
      </c>
      <c r="F12" s="11">
        <v>2189491.2000000002</v>
      </c>
      <c r="G12" s="11">
        <v>559657.27</v>
      </c>
      <c r="H12" s="11">
        <v>667283.67000000004</v>
      </c>
      <c r="I12" s="2"/>
    </row>
    <row r="13" spans="2:9" ht="75" x14ac:dyDescent="0.25">
      <c r="B13" s="8">
        <v>6</v>
      </c>
      <c r="C13" s="9" t="s">
        <v>17</v>
      </c>
      <c r="D13" s="10" t="s">
        <v>18</v>
      </c>
      <c r="E13" s="11">
        <v>1825945</v>
      </c>
      <c r="F13" s="11">
        <v>2191134</v>
      </c>
      <c r="G13" s="11">
        <v>635553.97</v>
      </c>
      <c r="H13" s="11">
        <v>757775.88</v>
      </c>
      <c r="I13" s="2"/>
    </row>
    <row r="14" spans="2:9" ht="75" x14ac:dyDescent="0.25">
      <c r="B14" s="8">
        <v>7</v>
      </c>
      <c r="C14" s="9" t="s">
        <v>19</v>
      </c>
      <c r="D14" s="10" t="s">
        <v>20</v>
      </c>
      <c r="E14" s="11">
        <v>7338497</v>
      </c>
      <c r="F14" s="11">
        <v>8806196.4000000004</v>
      </c>
      <c r="G14" s="11">
        <v>6484802.25</v>
      </c>
      <c r="H14" s="11">
        <v>7720121.2800000003</v>
      </c>
      <c r="I14" s="2"/>
    </row>
    <row r="15" spans="2:9" ht="75" x14ac:dyDescent="0.25">
      <c r="B15" s="8">
        <v>8</v>
      </c>
      <c r="C15" s="9" t="s">
        <v>21</v>
      </c>
      <c r="D15" s="10" t="s">
        <v>22</v>
      </c>
      <c r="E15" s="11">
        <v>1937858</v>
      </c>
      <c r="F15" s="11">
        <v>2325429.6</v>
      </c>
      <c r="G15" s="11">
        <v>2446373.17</v>
      </c>
      <c r="H15" s="11">
        <v>2912434.92</v>
      </c>
      <c r="I15" s="2"/>
    </row>
    <row r="16" spans="2:9" x14ac:dyDescent="0.25">
      <c r="B16" s="14" t="s">
        <v>23</v>
      </c>
      <c r="C16" s="15"/>
      <c r="D16" s="16"/>
      <c r="E16" s="12">
        <f>E15+E14+E13+E12+E11+E10+E9+E8</f>
        <v>20546767</v>
      </c>
      <c r="F16" s="12">
        <f>F15+F14+F13+F12+F11+F10+F9+F8</f>
        <v>24656120.399999999</v>
      </c>
      <c r="G16" s="11"/>
      <c r="H16" s="11"/>
      <c r="I16" s="2"/>
    </row>
    <row r="17" spans="2:9" x14ac:dyDescent="0.25">
      <c r="B17" s="2"/>
      <c r="C17" s="2"/>
      <c r="D17" s="2"/>
      <c r="E17" s="2"/>
      <c r="F17" s="2"/>
      <c r="G17" s="2"/>
      <c r="H17" s="2"/>
      <c r="I17" s="2"/>
    </row>
    <row r="18" spans="2:9" x14ac:dyDescent="0.25">
      <c r="B18" s="2"/>
      <c r="C18" s="2"/>
      <c r="D18" s="2"/>
      <c r="E18" s="2"/>
      <c r="F18" s="2"/>
      <c r="G18" s="2"/>
      <c r="H18" s="2"/>
      <c r="I18" s="2"/>
    </row>
    <row r="19" spans="2:9" x14ac:dyDescent="0.25">
      <c r="B19" s="2"/>
      <c r="C19" s="2"/>
      <c r="D19" s="2"/>
      <c r="E19" s="2"/>
      <c r="F19" s="2"/>
      <c r="G19" s="2"/>
      <c r="H19" s="2"/>
      <c r="I19" s="2"/>
    </row>
    <row r="20" spans="2:9" x14ac:dyDescent="0.25">
      <c r="B20" s="2"/>
      <c r="C20" s="2"/>
      <c r="D20" s="2"/>
      <c r="E20" s="2"/>
      <c r="F20" s="2"/>
      <c r="G20" s="2"/>
      <c r="H20" s="2"/>
      <c r="I20" s="2"/>
    </row>
    <row r="21" spans="2:9" x14ac:dyDescent="0.25">
      <c r="B21" s="2"/>
      <c r="C21" s="2"/>
      <c r="D21" s="2"/>
      <c r="E21" s="2"/>
      <c r="F21" s="2"/>
      <c r="G21" s="2"/>
      <c r="H21" s="2"/>
      <c r="I21" s="2"/>
    </row>
    <row r="22" spans="2:9" x14ac:dyDescent="0.25">
      <c r="B22" s="2"/>
      <c r="C22" s="2"/>
      <c r="D22" s="2"/>
      <c r="E22" s="2"/>
      <c r="F22" s="2"/>
      <c r="G22" s="2"/>
      <c r="H22" s="2"/>
      <c r="I22" s="2"/>
    </row>
  </sheetData>
  <mergeCells count="2">
    <mergeCell ref="B3:F3"/>
    <mergeCell ref="B16:D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2022-01-12T02:31:07Z</dcterms:modified>
</cp:coreProperties>
</file>